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2021 год" sheetId="7" r:id="rId1"/>
  </sheets>
  <calcPr calcId="124519" iterate="1"/>
</workbook>
</file>

<file path=xl/calcChain.xml><?xml version="1.0" encoding="utf-8"?>
<calcChain xmlns="http://schemas.openxmlformats.org/spreadsheetml/2006/main">
  <c r="C16" i="7"/>
  <c r="C13"/>
  <c r="D40"/>
  <c r="C40"/>
  <c r="D21"/>
  <c r="F21" s="1"/>
  <c r="C21"/>
  <c r="D16"/>
  <c r="D13"/>
  <c r="C5" l="1"/>
  <c r="C39" s="1"/>
  <c r="C45" l="1"/>
  <c r="D5" l="1"/>
  <c r="D39" s="1"/>
  <c r="F44"/>
  <c r="F19"/>
  <c r="D45" l="1"/>
  <c r="E8" l="1"/>
  <c r="F17" l="1"/>
  <c r="F6"/>
  <c r="F7"/>
  <c r="F9"/>
  <c r="F10"/>
  <c r="F11"/>
  <c r="F12"/>
  <c r="F13"/>
  <c r="F14"/>
  <c r="F15"/>
  <c r="F16"/>
  <c r="F23"/>
  <c r="F25"/>
  <c r="F27"/>
  <c r="F28"/>
  <c r="F30"/>
  <c r="F31"/>
  <c r="F32"/>
  <c r="F33"/>
  <c r="F34"/>
  <c r="F36"/>
  <c r="F37"/>
  <c r="F38"/>
  <c r="F41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E21" l="1"/>
  <c r="F40"/>
  <c r="E40"/>
  <c r="E5"/>
  <c r="F5"/>
  <c r="F39" l="1"/>
  <c r="E39"/>
  <c r="F45" l="1"/>
  <c r="E45"/>
</calcChain>
</file>

<file path=xl/sharedStrings.xml><?xml version="1.0" encoding="utf-8"?>
<sst xmlns="http://schemas.openxmlformats.org/spreadsheetml/2006/main" count="61" uniqueCount="52">
  <si>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</si>
  <si>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</si>
  <si>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</si>
  <si>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</si>
  <si>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</si>
  <si>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</si>
  <si>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</si>
  <si>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</si>
  <si>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</si>
  <si>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</si>
  <si>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</si>
  <si>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</si>
  <si>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</si>
  <si>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</si>
  <si>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</si>
  <si>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</si>
  <si>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</si>
  <si>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</si>
  <si>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</si>
  <si>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</si>
  <si>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</si>
  <si>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</si>
  <si>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</si>
  <si>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</si>
  <si>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</si>
  <si>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</si>
  <si>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</si>
  <si>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</si>
  <si>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</si>
  <si>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</si>
  <si>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</si>
  <si>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</si>
  <si>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</si>
  <si>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</si>
  <si>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</si>
  <si>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</si>
  <si>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</si>
  <si>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</si>
  <si>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</si>
  <si>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</si>
  <si>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</si>
  <si>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</si>
  <si>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</si>
  <si>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</si>
  <si>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</si>
  <si>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</si>
  <si>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</si>
  <si>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</si>
  <si>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январь                       2021 года</t>
  </si>
  <si>
    <t>Поступило за               январь                       2022 года</t>
  </si>
  <si>
    <t xml:space="preserve">Сравнительный анализ поступления доходов в бюджет города Ставрополя за январь  2021-2022 гг.                                                                                                                                 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</si>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</sst>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164" fontId="5" fillId="0" borderId="1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workbookViewId="0">
      <selection activeCell="A47" sqref="A47:XFD47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1"/>
      <c r="E1" s="46" t="s">
        <v>51</v>
      </c>
      <c r="F1" s="46"/>
    </row>
    <row r="2" spans="1:221" ht="16.5" customHeight="1">
      <c r="A2" s="47" t="s">
        <v>50</v>
      </c>
      <c r="B2" s="48"/>
      <c r="C2" s="48"/>
      <c r="D2" s="48"/>
      <c r="E2" s="48"/>
      <c r="F2" s="48"/>
    </row>
    <row r="3" spans="1:221" ht="16.149999999999999" customHeight="1" thickBot="1">
      <c r="E3" s="62" t="s">
        <v>42</v>
      </c>
      <c r="F3" s="62"/>
    </row>
    <row r="4" spans="1:221" ht="53.25" customHeight="1">
      <c r="A4" s="40" t="s">
        <v>33</v>
      </c>
      <c r="B4" s="21" t="s">
        <v>34</v>
      </c>
      <c r="C4" s="12" t="s">
        <v>48</v>
      </c>
      <c r="D4" s="12" t="s">
        <v>49</v>
      </c>
      <c r="E4" s="13" t="s">
        <v>12</v>
      </c>
      <c r="F4" s="20" t="s">
        <v>32</v>
      </c>
    </row>
    <row r="5" spans="1:221" s="3" customFormat="1" ht="17.45" customHeight="1">
      <c r="A5" s="16"/>
      <c r="B5" s="10" t="s">
        <v>7</v>
      </c>
      <c r="C5" s="24">
        <f>C6+C7+C8+C9+C10+C11+C12+C13+C16+C20</f>
        <v>220337</v>
      </c>
      <c r="D5" s="24">
        <f>D6+D7+D8+D9+D10+D11+D12+D13+D16+D20</f>
        <v>205690</v>
      </c>
      <c r="E5" s="24">
        <f>D5-C5</f>
        <v>-14647</v>
      </c>
      <c r="F5" s="25">
        <f>D5/C5*100</f>
        <v>93.352455556715398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9">
        <v>111016</v>
      </c>
      <c r="D6" s="26">
        <v>139232</v>
      </c>
      <c r="E6" s="27">
        <f t="shared" ref="E6:E45" si="0">D6-C6</f>
        <v>28216</v>
      </c>
      <c r="F6" s="28">
        <f t="shared" ref="F6:F45" si="1">D6/C6*100</f>
        <v>125.41615622973265</v>
      </c>
    </row>
    <row r="7" spans="1:221" ht="15.75">
      <c r="A7" s="14">
        <v>2</v>
      </c>
      <c r="B7" s="1" t="s">
        <v>25</v>
      </c>
      <c r="C7" s="29">
        <v>1884</v>
      </c>
      <c r="D7" s="29">
        <v>2445</v>
      </c>
      <c r="E7" s="27">
        <f t="shared" si="0"/>
        <v>561</v>
      </c>
      <c r="F7" s="28">
        <f t="shared" si="1"/>
        <v>129.77707006369428</v>
      </c>
    </row>
    <row r="8" spans="1:221" ht="26.25">
      <c r="A8" s="14">
        <v>3</v>
      </c>
      <c r="B8" s="1" t="s">
        <v>46</v>
      </c>
      <c r="C8" s="29">
        <v>11486</v>
      </c>
      <c r="D8" s="29">
        <v>17687</v>
      </c>
      <c r="E8" s="27">
        <f t="shared" si="0"/>
        <v>6201</v>
      </c>
      <c r="F8" s="42" t="s">
        <v>40</v>
      </c>
    </row>
    <row r="9" spans="1:221" ht="18.600000000000001" customHeight="1">
      <c r="A9" s="22">
        <v>4</v>
      </c>
      <c r="B9" s="1" t="s">
        <v>5</v>
      </c>
      <c r="C9" s="29">
        <v>64454</v>
      </c>
      <c r="D9" s="29">
        <v>-287</v>
      </c>
      <c r="E9" s="27">
        <f t="shared" si="0"/>
        <v>-64741</v>
      </c>
      <c r="F9" s="28">
        <f t="shared" si="1"/>
        <v>-0.44527880348775872</v>
      </c>
    </row>
    <row r="10" spans="1:221" ht="15.75">
      <c r="A10" s="22">
        <v>5</v>
      </c>
      <c r="B10" s="1" t="s">
        <v>6</v>
      </c>
      <c r="C10" s="29">
        <v>164</v>
      </c>
      <c r="D10" s="29">
        <v>70</v>
      </c>
      <c r="E10" s="27">
        <f t="shared" si="0"/>
        <v>-94</v>
      </c>
      <c r="F10" s="28">
        <f t="shared" si="1"/>
        <v>42.68292682926829</v>
      </c>
    </row>
    <row r="11" spans="1:221" ht="15.6" customHeight="1">
      <c r="A11" s="22">
        <v>6</v>
      </c>
      <c r="B11" s="1" t="s">
        <v>18</v>
      </c>
      <c r="C11" s="29">
        <v>2589</v>
      </c>
      <c r="D11" s="26">
        <v>5853</v>
      </c>
      <c r="E11" s="27">
        <f t="shared" si="0"/>
        <v>3264</v>
      </c>
      <c r="F11" s="28">
        <f t="shared" si="1"/>
        <v>226.07184241019698</v>
      </c>
    </row>
    <row r="12" spans="1:221" ht="15.75">
      <c r="A12" s="22">
        <v>7</v>
      </c>
      <c r="B12" s="1" t="s">
        <v>1</v>
      </c>
      <c r="C12" s="29">
        <v>11825</v>
      </c>
      <c r="D12" s="29">
        <v>19318</v>
      </c>
      <c r="E12" s="27">
        <f t="shared" si="0"/>
        <v>7493</v>
      </c>
      <c r="F12" s="28">
        <f t="shared" si="1"/>
        <v>163.36575052854124</v>
      </c>
    </row>
    <row r="13" spans="1:221" ht="15.75">
      <c r="A13" s="55">
        <v>8</v>
      </c>
      <c r="B13" s="1" t="s">
        <v>16</v>
      </c>
      <c r="C13" s="26">
        <f>C14+C15</f>
        <v>11444</v>
      </c>
      <c r="D13" s="26">
        <f>D14+D15</f>
        <v>15576</v>
      </c>
      <c r="E13" s="27">
        <f t="shared" si="0"/>
        <v>4132</v>
      </c>
      <c r="F13" s="28">
        <f t="shared" si="1"/>
        <v>136.10625655365257</v>
      </c>
    </row>
    <row r="14" spans="1:221" s="44" customFormat="1" ht="15.75">
      <c r="A14" s="58"/>
      <c r="B14" s="18" t="s">
        <v>28</v>
      </c>
      <c r="C14" s="33">
        <v>8835</v>
      </c>
      <c r="D14" s="30">
        <v>11945</v>
      </c>
      <c r="E14" s="31">
        <f t="shared" si="0"/>
        <v>3110</v>
      </c>
      <c r="F14" s="32">
        <f t="shared" si="1"/>
        <v>135.20090548953027</v>
      </c>
    </row>
    <row r="15" spans="1:221" s="44" customFormat="1" ht="15.75">
      <c r="A15" s="59"/>
      <c r="B15" s="18" t="s">
        <v>27</v>
      </c>
      <c r="C15" s="33">
        <v>2609</v>
      </c>
      <c r="D15" s="30">
        <v>3631</v>
      </c>
      <c r="E15" s="31">
        <f t="shared" si="0"/>
        <v>1022</v>
      </c>
      <c r="F15" s="32">
        <f t="shared" si="1"/>
        <v>139.17209658873131</v>
      </c>
    </row>
    <row r="16" spans="1:221" ht="15.75">
      <c r="A16" s="55">
        <v>9</v>
      </c>
      <c r="B16" s="1" t="s">
        <v>17</v>
      </c>
      <c r="C16" s="29">
        <f>C17+C18+C19</f>
        <v>5475</v>
      </c>
      <c r="D16" s="29">
        <f>D17+D18+D19</f>
        <v>5796</v>
      </c>
      <c r="E16" s="27">
        <f t="shared" si="0"/>
        <v>321</v>
      </c>
      <c r="F16" s="28">
        <f t="shared" si="1"/>
        <v>105.86301369863014</v>
      </c>
    </row>
    <row r="17" spans="1:221" s="43" customFormat="1" ht="15.75">
      <c r="A17" s="56"/>
      <c r="B17" s="18" t="s">
        <v>22</v>
      </c>
      <c r="C17" s="33">
        <v>5472</v>
      </c>
      <c r="D17" s="33">
        <v>5791</v>
      </c>
      <c r="E17" s="31">
        <f t="shared" si="0"/>
        <v>319</v>
      </c>
      <c r="F17" s="32">
        <f t="shared" si="1"/>
        <v>105.82967836257311</v>
      </c>
    </row>
    <row r="18" spans="1:221" s="43" customFormat="1" ht="15.75">
      <c r="A18" s="56"/>
      <c r="B18" s="18" t="s">
        <v>23</v>
      </c>
      <c r="C18" s="33">
        <v>0</v>
      </c>
      <c r="D18" s="33">
        <v>5</v>
      </c>
      <c r="E18" s="31">
        <f t="shared" si="0"/>
        <v>5</v>
      </c>
      <c r="F18" s="34" t="s">
        <v>40</v>
      </c>
    </row>
    <row r="19" spans="1:221" s="43" customFormat="1" ht="15.75">
      <c r="A19" s="59"/>
      <c r="B19" s="18" t="s">
        <v>39</v>
      </c>
      <c r="C19" s="33">
        <v>3</v>
      </c>
      <c r="D19" s="33">
        <v>0</v>
      </c>
      <c r="E19" s="31">
        <f t="shared" si="0"/>
        <v>-3</v>
      </c>
      <c r="F19" s="32">
        <f t="shared" si="1"/>
        <v>0</v>
      </c>
    </row>
    <row r="20" spans="1:221" ht="26.25">
      <c r="A20" s="22">
        <v>10</v>
      </c>
      <c r="B20" s="1" t="s">
        <v>44</v>
      </c>
      <c r="C20" s="29">
        <v>0</v>
      </c>
      <c r="D20" s="29">
        <v>0</v>
      </c>
      <c r="E20" s="27">
        <f t="shared" si="0"/>
        <v>0</v>
      </c>
      <c r="F20" s="34" t="s">
        <v>40</v>
      </c>
    </row>
    <row r="21" spans="1:221" s="3" customFormat="1" ht="16.899999999999999" customHeight="1">
      <c r="A21" s="17"/>
      <c r="B21" s="6" t="s">
        <v>8</v>
      </c>
      <c r="C21" s="35">
        <f>C22+C23+C24+C25+C26+C28+C31+C32+C33+C34+C35+C36+C38</f>
        <v>41789</v>
      </c>
      <c r="D21" s="35">
        <f t="shared" ref="D21:E21" si="2">D22+D23+D24+D25+D26+D28+D31+D32+D33+D34+D35+D36+D38</f>
        <v>38895</v>
      </c>
      <c r="E21" s="35">
        <f t="shared" si="2"/>
        <v>-2894</v>
      </c>
      <c r="F21" s="25">
        <f t="shared" si="1"/>
        <v>93.074732585130064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2">
        <v>11</v>
      </c>
      <c r="B22" s="1" t="s">
        <v>10</v>
      </c>
      <c r="C22" s="29">
        <v>0</v>
      </c>
      <c r="D22" s="29">
        <v>0</v>
      </c>
      <c r="E22" s="27">
        <f t="shared" si="0"/>
        <v>0</v>
      </c>
      <c r="F22" s="42" t="s">
        <v>40</v>
      </c>
    </row>
    <row r="23" spans="1:221" ht="57" customHeight="1">
      <c r="A23" s="22">
        <v>12</v>
      </c>
      <c r="B23" s="1" t="s">
        <v>29</v>
      </c>
      <c r="C23" s="29">
        <v>13294</v>
      </c>
      <c r="D23" s="29">
        <v>18386</v>
      </c>
      <c r="E23" s="27">
        <f t="shared" si="0"/>
        <v>5092</v>
      </c>
      <c r="F23" s="28">
        <f t="shared" si="1"/>
        <v>138.30299383180383</v>
      </c>
    </row>
    <row r="24" spans="1:221" ht="63.6" customHeight="1">
      <c r="A24" s="15" t="s">
        <v>45</v>
      </c>
      <c r="B24" s="2" t="s">
        <v>38</v>
      </c>
      <c r="C24" s="26">
        <v>0</v>
      </c>
      <c r="D24" s="26">
        <v>-182</v>
      </c>
      <c r="E24" s="27">
        <f t="shared" si="0"/>
        <v>-182</v>
      </c>
      <c r="F24" s="42" t="s">
        <v>40</v>
      </c>
    </row>
    <row r="25" spans="1:221" ht="53.25" customHeight="1">
      <c r="A25" s="23">
        <v>14</v>
      </c>
      <c r="B25" s="1" t="s">
        <v>30</v>
      </c>
      <c r="C25" s="29">
        <v>2371</v>
      </c>
      <c r="D25" s="29">
        <v>15940</v>
      </c>
      <c r="E25" s="27">
        <f t="shared" si="0"/>
        <v>13569</v>
      </c>
      <c r="F25" s="42">
        <f t="shared" si="1"/>
        <v>672.29017292281742</v>
      </c>
    </row>
    <row r="26" spans="1:221" ht="40.9" customHeight="1">
      <c r="A26" s="55">
        <v>16</v>
      </c>
      <c r="B26" s="1" t="s">
        <v>11</v>
      </c>
      <c r="C26" s="29">
        <v>0</v>
      </c>
      <c r="D26" s="29">
        <v>98</v>
      </c>
      <c r="E26" s="27">
        <f t="shared" si="0"/>
        <v>98</v>
      </c>
      <c r="F26" s="42" t="s">
        <v>40</v>
      </c>
    </row>
    <row r="27" spans="1:221" ht="15.75" hidden="1">
      <c r="A27" s="59"/>
      <c r="B27" s="19" t="s">
        <v>20</v>
      </c>
      <c r="C27" s="29"/>
      <c r="D27" s="29"/>
      <c r="E27" s="27">
        <f t="shared" si="0"/>
        <v>0</v>
      </c>
      <c r="F27" s="42" t="e">
        <f t="shared" si="1"/>
        <v>#DIV/0!</v>
      </c>
    </row>
    <row r="28" spans="1:221" ht="27" customHeight="1">
      <c r="A28" s="55">
        <v>17</v>
      </c>
      <c r="B28" s="1" t="s">
        <v>43</v>
      </c>
      <c r="C28" s="29">
        <v>214</v>
      </c>
      <c r="D28" s="29">
        <v>172</v>
      </c>
      <c r="E28" s="27">
        <f t="shared" si="0"/>
        <v>-42</v>
      </c>
      <c r="F28" s="42">
        <f t="shared" si="1"/>
        <v>80.373831775700936</v>
      </c>
    </row>
    <row r="29" spans="1:221" s="43" customFormat="1" ht="27" customHeight="1">
      <c r="A29" s="56"/>
      <c r="B29" s="18" t="s">
        <v>47</v>
      </c>
      <c r="C29" s="33">
        <v>0</v>
      </c>
      <c r="D29" s="33">
        <v>0</v>
      </c>
      <c r="E29" s="31">
        <f t="shared" si="0"/>
        <v>0</v>
      </c>
      <c r="F29" s="34" t="s">
        <v>40</v>
      </c>
    </row>
    <row r="30" spans="1:221" s="43" customFormat="1" ht="15.6" customHeight="1">
      <c r="A30" s="57"/>
      <c r="B30" s="18" t="s">
        <v>21</v>
      </c>
      <c r="C30" s="33">
        <v>214</v>
      </c>
      <c r="D30" s="33">
        <v>172</v>
      </c>
      <c r="E30" s="31">
        <f t="shared" si="0"/>
        <v>-42</v>
      </c>
      <c r="F30" s="34">
        <f t="shared" si="1"/>
        <v>80.373831775700936</v>
      </c>
    </row>
    <row r="31" spans="1:221" ht="15" customHeight="1">
      <c r="A31" s="22">
        <v>18</v>
      </c>
      <c r="B31" s="1" t="s">
        <v>19</v>
      </c>
      <c r="C31" s="29">
        <v>18</v>
      </c>
      <c r="D31" s="29">
        <v>18</v>
      </c>
      <c r="E31" s="27">
        <f t="shared" si="0"/>
        <v>0</v>
      </c>
      <c r="F31" s="28">
        <f t="shared" si="1"/>
        <v>100</v>
      </c>
    </row>
    <row r="32" spans="1:221" ht="26.25">
      <c r="A32" s="22">
        <v>19</v>
      </c>
      <c r="B32" s="1" t="s">
        <v>15</v>
      </c>
      <c r="C32" s="26">
        <v>800</v>
      </c>
      <c r="D32" s="26">
        <v>942</v>
      </c>
      <c r="E32" s="27">
        <f t="shared" si="0"/>
        <v>142</v>
      </c>
      <c r="F32" s="28">
        <f t="shared" si="1"/>
        <v>117.75</v>
      </c>
    </row>
    <row r="33" spans="1:221" ht="63.75" customHeight="1">
      <c r="A33" s="22">
        <v>20</v>
      </c>
      <c r="B33" s="1" t="s">
        <v>26</v>
      </c>
      <c r="C33" s="29">
        <v>208</v>
      </c>
      <c r="D33" s="29">
        <v>130</v>
      </c>
      <c r="E33" s="27">
        <f t="shared" si="0"/>
        <v>-78</v>
      </c>
      <c r="F33" s="28">
        <f t="shared" si="1"/>
        <v>62.5</v>
      </c>
    </row>
    <row r="34" spans="1:221" ht="26.25" customHeight="1">
      <c r="A34" s="22">
        <v>21</v>
      </c>
      <c r="B34" s="1" t="s">
        <v>35</v>
      </c>
      <c r="C34" s="29">
        <v>21449</v>
      </c>
      <c r="D34" s="29">
        <v>1188</v>
      </c>
      <c r="E34" s="27">
        <f t="shared" si="0"/>
        <v>-20261</v>
      </c>
      <c r="F34" s="28">
        <f t="shared" si="1"/>
        <v>5.5387197538346777</v>
      </c>
    </row>
    <row r="35" spans="1:221" ht="15.75">
      <c r="A35" s="22">
        <v>22</v>
      </c>
      <c r="B35" s="1" t="s">
        <v>2</v>
      </c>
      <c r="C35" s="29">
        <v>0</v>
      </c>
      <c r="D35" s="29">
        <v>290</v>
      </c>
      <c r="E35" s="27">
        <f t="shared" si="0"/>
        <v>290</v>
      </c>
      <c r="F35" s="28" t="s">
        <v>40</v>
      </c>
    </row>
    <row r="36" spans="1:221" ht="15" customHeight="1">
      <c r="A36" s="55">
        <v>23</v>
      </c>
      <c r="B36" s="1" t="s">
        <v>41</v>
      </c>
      <c r="C36" s="29">
        <v>2845</v>
      </c>
      <c r="D36" s="29">
        <v>1705</v>
      </c>
      <c r="E36" s="27">
        <f t="shared" si="0"/>
        <v>-1140</v>
      </c>
      <c r="F36" s="28">
        <f t="shared" si="1"/>
        <v>59.929701230228474</v>
      </c>
    </row>
    <row r="37" spans="1:221" ht="24.75" hidden="1" customHeight="1">
      <c r="A37" s="56"/>
      <c r="B37" s="18" t="s">
        <v>31</v>
      </c>
      <c r="C37" s="33"/>
      <c r="D37" s="33"/>
      <c r="E37" s="27">
        <f t="shared" si="0"/>
        <v>0</v>
      </c>
      <c r="F37" s="28" t="e">
        <f t="shared" si="1"/>
        <v>#DIV/0!</v>
      </c>
    </row>
    <row r="38" spans="1:221" ht="15" customHeight="1">
      <c r="A38" s="22">
        <v>24</v>
      </c>
      <c r="B38" s="1" t="s">
        <v>3</v>
      </c>
      <c r="C38" s="29">
        <v>590</v>
      </c>
      <c r="D38" s="29">
        <v>208</v>
      </c>
      <c r="E38" s="27">
        <f t="shared" si="0"/>
        <v>-382</v>
      </c>
      <c r="F38" s="28">
        <f t="shared" si="1"/>
        <v>35.254237288135592</v>
      </c>
    </row>
    <row r="39" spans="1:221" s="3" customFormat="1" ht="15.75">
      <c r="A39" s="60" t="s">
        <v>36</v>
      </c>
      <c r="B39" s="61"/>
      <c r="C39" s="35">
        <f>C5+C21</f>
        <v>262126</v>
      </c>
      <c r="D39" s="35">
        <f>D5+D21</f>
        <v>244585</v>
      </c>
      <c r="E39" s="24">
        <f t="shared" si="0"/>
        <v>-17541</v>
      </c>
      <c r="F39" s="25">
        <f t="shared" si="1"/>
        <v>93.308180035555424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1">
        <v>25</v>
      </c>
      <c r="B40" s="11" t="s">
        <v>4</v>
      </c>
      <c r="C40" s="35">
        <f>C41+C42+C43+C44</f>
        <v>254525</v>
      </c>
      <c r="D40" s="35">
        <f>D41+D42+D43+D44</f>
        <v>289627</v>
      </c>
      <c r="E40" s="24">
        <f t="shared" si="0"/>
        <v>35102</v>
      </c>
      <c r="F40" s="45">
        <f t="shared" si="1"/>
        <v>113.7911796483646</v>
      </c>
    </row>
    <row r="41" spans="1:221" ht="24.75" customHeight="1">
      <c r="A41" s="51"/>
      <c r="B41" s="1" t="s">
        <v>14</v>
      </c>
      <c r="C41" s="26">
        <v>420235</v>
      </c>
      <c r="D41" s="26">
        <v>362434</v>
      </c>
      <c r="E41" s="27">
        <f t="shared" si="0"/>
        <v>-57801</v>
      </c>
      <c r="F41" s="42">
        <f t="shared" si="1"/>
        <v>86.245553083393816</v>
      </c>
    </row>
    <row r="42" spans="1:221" ht="15" customHeight="1">
      <c r="A42" s="51"/>
      <c r="B42" s="4" t="s">
        <v>13</v>
      </c>
      <c r="C42" s="29">
        <v>0</v>
      </c>
      <c r="D42" s="29">
        <v>0</v>
      </c>
      <c r="E42" s="27">
        <f t="shared" si="0"/>
        <v>0</v>
      </c>
      <c r="F42" s="42" t="s">
        <v>40</v>
      </c>
    </row>
    <row r="43" spans="1:221" ht="33" customHeight="1">
      <c r="A43" s="51"/>
      <c r="B43" s="4" t="s">
        <v>24</v>
      </c>
      <c r="C43" s="29">
        <v>0</v>
      </c>
      <c r="D43" s="29">
        <v>1001</v>
      </c>
      <c r="E43" s="27">
        <f t="shared" si="0"/>
        <v>1001</v>
      </c>
      <c r="F43" s="42" t="s">
        <v>40</v>
      </c>
    </row>
    <row r="44" spans="1:221" ht="26.25">
      <c r="A44" s="52"/>
      <c r="B44" s="1" t="s">
        <v>9</v>
      </c>
      <c r="C44" s="36">
        <v>-165710</v>
      </c>
      <c r="D44" s="36">
        <v>-73808</v>
      </c>
      <c r="E44" s="27">
        <f t="shared" si="0"/>
        <v>91902</v>
      </c>
      <c r="F44" s="42">
        <f t="shared" si="1"/>
        <v>44.540462253334141</v>
      </c>
    </row>
    <row r="45" spans="1:221" s="9" customFormat="1" ht="20.45" customHeight="1" thickBot="1">
      <c r="A45" s="53" t="s">
        <v>37</v>
      </c>
      <c r="B45" s="54"/>
      <c r="C45" s="37">
        <f>C39+C40</f>
        <v>516651</v>
      </c>
      <c r="D45" s="37">
        <f>D39+D40</f>
        <v>534212</v>
      </c>
      <c r="E45" s="38">
        <f t="shared" si="0"/>
        <v>17561</v>
      </c>
      <c r="F45" s="39">
        <f t="shared" si="1"/>
        <v>103.39900629244887</v>
      </c>
    </row>
    <row r="46" spans="1:221" ht="14.25" customHeight="1">
      <c r="A46" s="49"/>
      <c r="B46" s="50"/>
    </row>
  </sheetData>
  <mergeCells count="12">
    <mergeCell ref="E1:F1"/>
    <mergeCell ref="A2:F2"/>
    <mergeCell ref="A46:B46"/>
    <mergeCell ref="A40:A44"/>
    <mergeCell ref="A45:B45"/>
    <mergeCell ref="A28:A30"/>
    <mergeCell ref="A13:A15"/>
    <mergeCell ref="A39:B39"/>
    <mergeCell ref="A26:A27"/>
    <mergeCell ref="A36:A37"/>
    <mergeCell ref="A16:A19"/>
    <mergeCell ref="E3:F3"/>
  </mergeCells>
  <pageMargins left="0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2022-02-07T14:29:06Z</cp:lastPrinted>
  <dcterms:created xsi:type="dcterms:W3CDTF">2002-11-26T08:28:37Z</dcterms:created>
  <dcterms:modified xsi:type="dcterms:W3CDTF">2022-02-09T08:09:07Z</dcterms:modified>
</cp:coreProperties>
</file>